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75" windowHeight="11115"/>
  </bookViews>
  <sheets>
    <sheet name="СтХуто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C7" i="1"/>
  <c r="D7" i="1"/>
  <c r="B11" i="1"/>
  <c r="C11" i="1"/>
  <c r="D11" i="1"/>
  <c r="B15" i="1"/>
  <c r="C15" i="1"/>
  <c r="D15" i="1"/>
  <c r="B22" i="1"/>
  <c r="B56" i="1" s="1"/>
  <c r="C22" i="1"/>
  <c r="D22" i="1"/>
  <c r="D56" i="1" s="1"/>
  <c r="D88" i="1" s="1"/>
  <c r="D89" i="1" s="1"/>
  <c r="B35" i="1"/>
  <c r="C35" i="1"/>
  <c r="D35" i="1"/>
  <c r="B51" i="1"/>
  <c r="C51" i="1"/>
  <c r="D51" i="1"/>
  <c r="C56" i="1"/>
  <c r="B58" i="1"/>
  <c r="C58" i="1"/>
  <c r="C57" i="1" s="1"/>
  <c r="C88" i="1" s="1"/>
  <c r="C89" i="1" s="1"/>
  <c r="D58" i="1"/>
  <c r="B62" i="1"/>
  <c r="C62" i="1"/>
  <c r="D62" i="1"/>
  <c r="B79" i="1"/>
  <c r="C79" i="1"/>
  <c r="D79" i="1"/>
  <c r="B82" i="1"/>
  <c r="B57" i="1" s="1"/>
  <c r="C82" i="1"/>
  <c r="D82" i="1"/>
  <c r="D57" i="1" s="1"/>
  <c r="B95" i="1"/>
  <c r="D95" i="1"/>
  <c r="B103" i="1"/>
  <c r="C103" i="1"/>
  <c r="D103" i="1"/>
  <c r="B88" i="1" l="1"/>
  <c r="B89" i="1" s="1"/>
</calcChain>
</file>

<file path=xl/sharedStrings.xml><?xml version="1.0" encoding="utf-8"?>
<sst xmlns="http://schemas.openxmlformats.org/spreadsheetml/2006/main" count="91" uniqueCount="71">
  <si>
    <t>Усманского муниципального района                                                                                           И.В Демихова</t>
  </si>
  <si>
    <t xml:space="preserve">Председатель комитета по финансам администрации  </t>
  </si>
  <si>
    <t xml:space="preserve">Погашение задолженности по бюджетному кредиту, полученному из областного бюджета, районного бюджета </t>
  </si>
  <si>
    <t>За счет дотации на выравнивание бюджетной обеспеченности поселений</t>
  </si>
  <si>
    <t>компенсация  выпадающих  доходов</t>
  </si>
  <si>
    <t xml:space="preserve">выполнение  собственных  расходных  полномочий </t>
  </si>
  <si>
    <t>индексация  прочих  расходов  на  4,5 %</t>
  </si>
  <si>
    <t>повышение  оплаты  труда  выборных  должностных  лиц  местного  самоуправления, муниципальных  служащих,  обслуживающего  персонала  органов  местного  самоуправления,  прочих категорий работников бюджетной сферы, не попадающих под действие Указов Президента РФ,  с  01.10.2023  года  на  5,5 %  и  с  01.10.2024  года  на  4,5 %</t>
  </si>
  <si>
    <t xml:space="preserve">Повышение оплаты труда работников учреждений культуры по указу Президента РФ </t>
  </si>
  <si>
    <t>повышение  минимального  размера  оплаты  труда  с  1  января  2024  года  с  16242  руб.  до  19242  рублей</t>
  </si>
  <si>
    <t>В т.ч.</t>
  </si>
  <si>
    <t>За счет дотации на поддержку мер по обеспечению сбалансированности бюджетов</t>
  </si>
  <si>
    <t>Содержание численности отдела муниципальных закупок</t>
  </si>
  <si>
    <t>Содержание  председателя  контрольно-счетного  органа  муниципального  района</t>
  </si>
  <si>
    <t>Содержание ревизоров</t>
  </si>
  <si>
    <t>Всего расходов</t>
  </si>
  <si>
    <t>Всего доходов</t>
  </si>
  <si>
    <t xml:space="preserve"> - на реализацию подпрограммы по ГО и ЧС</t>
  </si>
  <si>
    <t xml:space="preserve"> - на реализацию подпрограммы по культуре в части содержания билиотек</t>
  </si>
  <si>
    <t xml:space="preserve"> -  на осуществление полномочий в части подготовки населения к защите от террористических актов</t>
  </si>
  <si>
    <t xml:space="preserve"> - на реализацию подпрограммы по дорожному фонду</t>
  </si>
  <si>
    <t xml:space="preserve">Иные межбюджетные трансферты </t>
  </si>
  <si>
    <t xml:space="preserve">Субвенции бюджетам поселений из областного фонда компенсаций на осуществление полномочий по первичному воинскому учету на территориях, где отсутствуют военные комиссариаты </t>
  </si>
  <si>
    <t>Субвенция</t>
  </si>
  <si>
    <t xml:space="preserve">Обеспечение комплексного развития сельских территорий </t>
  </si>
  <si>
    <t>формирование современной городской среды</t>
  </si>
  <si>
    <t xml:space="preserve"> благоустройство территорий поселений и городских округов, отобранных на конкурсной основе, предложенных территориальным общественным самоуправлением</t>
  </si>
  <si>
    <t>обеспечение дорожной деятельности в части капитального ремонта и ремонта автомобильных дорог</t>
  </si>
  <si>
    <t>обеспечение дорожной деятельности в отношении автомобильных дорог общего пользования местного значения в части строительства (реконструкции) автомобильных дорог</t>
  </si>
  <si>
    <t xml:space="preserve"> энергосбережение и повышение энергетической эффективности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</si>
  <si>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</si>
  <si>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Фонда содействия реформированию жилищно-коммунального хозяйства</t>
  </si>
  <si>
    <t>осуществление капитального ремонта и бюджетных инвестиций в объекты муниципальной собственности</t>
  </si>
  <si>
    <t>подготовка и внесение изменений в генеральные планы, правила землепользования и застройки городских и сельских поселений и документацию по планировке территорий городских округов, городских и сельских поселений Липецкой области</t>
  </si>
  <si>
    <t>Развитие сети учреждений культурно-досугового типа в целях достижения дополнительного результата федерального проекта</t>
  </si>
  <si>
    <t>создание и модернизацию учреждений культурно-досугового типа в сельской местности, включая строительство, реконструкцию и капитальный ремонт зданий</t>
  </si>
  <si>
    <t xml:space="preserve"> обеспечение развития и укрепления материально-технической базы муниципальных домов культуры</t>
  </si>
  <si>
    <t>совершенствование муниципального управления</t>
  </si>
  <si>
    <t>Субсидия</t>
  </si>
  <si>
    <t xml:space="preserve">Дотация на поддержку мер по обеспечению сбалансированности местных бюджетов </t>
  </si>
  <si>
    <t>Дотация на выравнивание бюджетной обеспеченности поселений</t>
  </si>
  <si>
    <t>Дотация всего</t>
  </si>
  <si>
    <t>Всего межбюджетных трансфертов</t>
  </si>
  <si>
    <t>Налоговые и неналоговые доходы</t>
  </si>
  <si>
    <t xml:space="preserve">         Норматив отчислений (в %)</t>
  </si>
  <si>
    <t>Доходы от реализации недвижимого имущества бюджетных, автономных учреждений, находящегося в собственности городских поселений, в части реализации основных средств</t>
  </si>
  <si>
    <t>Сумма отчислений</t>
  </si>
  <si>
    <t>Доходы от продажи земельных участков, государственная собственность на которые не разграничена</t>
  </si>
  <si>
    <t>Доходы от реализации иного имущества, находящегося в собственности поселений (за исключением имущества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</si>
  <si>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                 Норматив отчисления ( в %)</t>
  </si>
  <si>
    <t>Доходы от сдачи в аренду имущества, составляющего казну поселений (за исключением земельных участков)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</si>
  <si>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 (контингент)</t>
  </si>
  <si>
    <t xml:space="preserve">            Норматив отчисления ( в %)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</si>
  <si>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</si>
  <si>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(контингент)</t>
  </si>
  <si>
    <t xml:space="preserve">        Норматив отчисления (в %)</t>
  </si>
  <si>
    <t>Государственная пошлина (контингент)</t>
  </si>
  <si>
    <t>Земельный налог (контингент)</t>
  </si>
  <si>
    <t>Налог на имущество физических лиц (контингент)</t>
  </si>
  <si>
    <t>Единый сельскохозяйственный налог (контингент)</t>
  </si>
  <si>
    <t>Налог, взимаемый в связи с применением упрощенной системы налогообложения (контингент)</t>
  </si>
  <si>
    <t xml:space="preserve">       Норматив отчисления (в %) постоянный</t>
  </si>
  <si>
    <t>Акцизы на автомобильный и прямогонный бензин, дизельное топливо, моторные масла для дизельных  и (или) карбюраторных (инжекторных) двигателей, подлежащие зачислению в областной бюджет (контингент)</t>
  </si>
  <si>
    <t>Налог на доходы физ лиц в части суммы налога, превышающей 650000 руб, относящейся к части налоговой базы, превышающей 5000000 руб</t>
  </si>
  <si>
    <t>Налог на доходы физических лиц (контингент)</t>
  </si>
  <si>
    <t>2026 год</t>
  </si>
  <si>
    <t>2025 год</t>
  </si>
  <si>
    <t>2024 год</t>
  </si>
  <si>
    <t xml:space="preserve">                            Показатели</t>
  </si>
  <si>
    <t>руб.</t>
  </si>
  <si>
    <r>
      <t xml:space="preserve">Расчетные показатели по бюджету сельского поселения </t>
    </r>
    <r>
      <rPr>
        <b/>
        <u/>
        <sz val="12"/>
        <rFont val="Times New Roman"/>
        <family val="1"/>
        <charset val="204"/>
      </rPr>
      <t>Сторожевско-Хуторского</t>
    </r>
    <r>
      <rPr>
        <b/>
        <sz val="12"/>
        <rFont val="Times New Roman"/>
        <family val="1"/>
        <charset val="204"/>
      </rPr>
      <t xml:space="preserve"> сельсовета Усманского муниципального района на 2024-2026 годы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</si>
</sst>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14" fontId="2" fillId="0" borderId="0" xfId="0" applyNumberFormat="1" applyFont="1" applyAlignment="1">
      <alignment horizontal="left"/>
    </xf>
    <xf numFmtId="0" fontId="2" fillId="0" borderId="0" xfId="0" applyFont="1"/>
    <xf numFmtId="4" fontId="2" fillId="0" borderId="1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" fontId="3" fillId="0" borderId="2" xfId="0" applyNumberFormat="1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4" fontId="2" fillId="0" borderId="5" xfId="0" applyNumberFormat="1" applyFont="1" applyBorder="1" applyAlignment="1">
      <alignment vertical="top" wrapText="1"/>
    </xf>
    <xf numFmtId="4" fontId="2" fillId="0" borderId="6" xfId="0" applyNumberFormat="1" applyFont="1" applyBorder="1" applyAlignment="1">
      <alignment vertical="top" wrapText="1"/>
    </xf>
    <xf numFmtId="0" fontId="2" fillId="0" borderId="7" xfId="0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vertical="top" wrapText="1"/>
    </xf>
    <xf numFmtId="4" fontId="2" fillId="0" borderId="9" xfId="0" applyNumberFormat="1" applyFont="1" applyBorder="1" applyAlignment="1">
      <alignment vertical="top" wrapText="1"/>
    </xf>
    <xf numFmtId="0" fontId="2" fillId="0" borderId="10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4" fontId="2" fillId="0" borderId="12" xfId="0" applyNumberFormat="1" applyFont="1" applyBorder="1" applyAlignment="1">
      <alignment vertical="top" wrapText="1"/>
    </xf>
    <xf numFmtId="4" fontId="2" fillId="0" borderId="13" xfId="0" applyNumberFormat="1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4" fontId="4" fillId="0" borderId="8" xfId="0" applyNumberFormat="1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4" fontId="2" fillId="0" borderId="16" xfId="0" applyNumberFormat="1" applyFont="1" applyBorder="1" applyAlignment="1">
      <alignment vertical="top" wrapText="1"/>
    </xf>
    <xf numFmtId="4" fontId="2" fillId="0" borderId="10" xfId="0" applyNumberFormat="1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4" fontId="2" fillId="0" borderId="18" xfId="0" applyNumberFormat="1" applyFont="1" applyBorder="1" applyAlignment="1">
      <alignment vertical="top" wrapText="1"/>
    </xf>
    <xf numFmtId="4" fontId="3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4" fontId="3" fillId="0" borderId="21" xfId="0" applyNumberFormat="1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4" fontId="5" fillId="0" borderId="23" xfId="0" applyNumberFormat="1" applyFont="1" applyBorder="1" applyAlignment="1">
      <alignment vertical="top" wrapText="1"/>
    </xf>
    <xf numFmtId="4" fontId="5" fillId="0" borderId="21" xfId="0" applyNumberFormat="1" applyFont="1" applyBorder="1" applyAlignment="1">
      <alignment vertical="top" wrapText="1"/>
    </xf>
    <xf numFmtId="4" fontId="2" fillId="0" borderId="21" xfId="0" applyNumberFormat="1" applyFont="1" applyBorder="1" applyAlignment="1">
      <alignment vertical="top" wrapText="1"/>
    </xf>
    <xf numFmtId="0" fontId="2" fillId="0" borderId="24" xfId="0" applyFont="1" applyBorder="1" applyAlignment="1">
      <alignment vertical="top" wrapText="1"/>
    </xf>
    <xf numFmtId="4" fontId="6" fillId="0" borderId="21" xfId="0" applyNumberFormat="1" applyFont="1" applyBorder="1" applyAlignment="1">
      <alignment vertical="top" wrapText="1"/>
    </xf>
    <xf numFmtId="4" fontId="2" fillId="0" borderId="25" xfId="0" applyNumberFormat="1" applyFont="1" applyBorder="1" applyAlignment="1">
      <alignment vertical="top" wrapText="1"/>
    </xf>
    <xf numFmtId="4" fontId="1" fillId="0" borderId="26" xfId="0" applyNumberFormat="1" applyFont="1" applyBorder="1"/>
    <xf numFmtId="0" fontId="2" fillId="0" borderId="27" xfId="0" applyFont="1" applyBorder="1" applyAlignment="1">
      <alignment vertical="top" wrapText="1"/>
    </xf>
    <xf numFmtId="4" fontId="3" fillId="0" borderId="8" xfId="0" applyNumberFormat="1" applyFont="1" applyBorder="1" applyAlignment="1">
      <alignment vertical="top" wrapText="1"/>
    </xf>
    <xf numFmtId="0" fontId="3" fillId="0" borderId="24" xfId="0" applyFont="1" applyBorder="1" applyAlignment="1">
      <alignment vertical="top" wrapText="1"/>
    </xf>
    <xf numFmtId="4" fontId="3" fillId="0" borderId="18" xfId="0" applyNumberFormat="1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15" xfId="0" applyFont="1" applyBorder="1" applyAlignment="1">
      <alignment vertical="top" wrapText="1"/>
    </xf>
    <xf numFmtId="14" fontId="2" fillId="0" borderId="0" xfId="0" applyNumberFormat="1" applyFont="1"/>
    <xf numFmtId="0" fontId="2" fillId="0" borderId="0" xfId="0" applyFont="1" applyAlignment="1"/>
    <xf numFmtId="0" fontId="1" fillId="0" borderId="0" xfId="0" applyFont="1" applyAlignment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52" workbookViewId="0">
      <selection activeCell="D82" sqref="D82"/>
    </sheetView>
  </sheetViews>
  <sheetFormatPr defaultRowHeight="15" x14ac:dyDescent="0.2"/>
  <cols>
    <col min="1" max="1" width="60.7109375" style="1" customWidth="1"/>
    <col min="2" max="2" width="17.42578125" style="1" customWidth="1"/>
    <col min="3" max="3" width="16" style="1" customWidth="1"/>
    <col min="4" max="4" width="15.28515625" style="1" customWidth="1"/>
    <col min="5" max="16384" width="9.140625" style="1"/>
  </cols>
  <sheetData>
    <row r="1" spans="1:4" ht="39" customHeight="1" x14ac:dyDescent="0.25">
      <c r="A1" s="47" t="s">
        <v>70</v>
      </c>
      <c r="B1" s="47"/>
      <c r="C1" s="46"/>
      <c r="D1" s="46"/>
    </row>
    <row r="2" spans="1:4" ht="15.75" x14ac:dyDescent="0.25">
      <c r="A2" s="3"/>
      <c r="B2" s="44"/>
    </row>
    <row r="3" spans="1:4" ht="16.5" thickBot="1" x14ac:dyDescent="0.3">
      <c r="A3" s="3"/>
      <c r="B3" s="3"/>
      <c r="D3" s="3" t="s">
        <v>69</v>
      </c>
    </row>
    <row r="4" spans="1:4" ht="15" customHeight="1" thickBot="1" x14ac:dyDescent="0.25">
      <c r="A4" s="43" t="s">
        <v>68</v>
      </c>
      <c r="B4" s="42" t="s">
        <v>67</v>
      </c>
      <c r="C4" s="42" t="s">
        <v>66</v>
      </c>
      <c r="D4" s="42" t="s">
        <v>65</v>
      </c>
    </row>
    <row r="5" spans="1:4" ht="15.75" x14ac:dyDescent="0.2">
      <c r="A5" s="19" t="s">
        <v>64</v>
      </c>
      <c r="B5" s="17">
        <v>6700000</v>
      </c>
      <c r="C5" s="17">
        <v>7000000</v>
      </c>
      <c r="D5" s="17">
        <v>7300000</v>
      </c>
    </row>
    <row r="6" spans="1:4" ht="15.75" x14ac:dyDescent="0.2">
      <c r="A6" s="16" t="s">
        <v>61</v>
      </c>
      <c r="B6" s="25">
        <v>5</v>
      </c>
      <c r="C6" s="25">
        <v>5</v>
      </c>
      <c r="D6" s="25">
        <v>5</v>
      </c>
    </row>
    <row r="7" spans="1:4" ht="15.75" x14ac:dyDescent="0.2">
      <c r="A7" s="16" t="s">
        <v>46</v>
      </c>
      <c r="B7" s="25">
        <f>B5/100*B6</f>
        <v>335000</v>
      </c>
      <c r="C7" s="25">
        <f>C5/100*C6</f>
        <v>350000</v>
      </c>
      <c r="D7" s="25">
        <f>D5/100*D6</f>
        <v>365000</v>
      </c>
    </row>
    <row r="8" spans="1:4" ht="15.75" x14ac:dyDescent="0.2">
      <c r="A8" s="16"/>
      <c r="B8" s="25"/>
      <c r="C8" s="25"/>
      <c r="D8" s="25"/>
    </row>
    <row r="9" spans="1:4" ht="47.25" x14ac:dyDescent="0.2">
      <c r="A9" s="16" t="s">
        <v>63</v>
      </c>
      <c r="B9" s="25">
        <v>0</v>
      </c>
      <c r="C9" s="25">
        <v>0</v>
      </c>
      <c r="D9" s="25">
        <v>0</v>
      </c>
    </row>
    <row r="10" spans="1:4" ht="15.75" x14ac:dyDescent="0.2">
      <c r="A10" s="16" t="s">
        <v>61</v>
      </c>
      <c r="B10" s="25">
        <v>4.5</v>
      </c>
      <c r="C10" s="25">
        <v>4.5</v>
      </c>
      <c r="D10" s="25">
        <v>4.5</v>
      </c>
    </row>
    <row r="11" spans="1:4" ht="15.75" x14ac:dyDescent="0.2">
      <c r="A11" s="16" t="s">
        <v>46</v>
      </c>
      <c r="B11" s="25">
        <f>B9/100*B10</f>
        <v>0</v>
      </c>
      <c r="C11" s="25">
        <f>C9/100*C10</f>
        <v>0</v>
      </c>
      <c r="D11" s="25">
        <f>D9/100*D10</f>
        <v>0</v>
      </c>
    </row>
    <row r="12" spans="1:4" ht="15.75" x14ac:dyDescent="0.2">
      <c r="A12" s="16"/>
      <c r="B12" s="25"/>
      <c r="C12" s="25"/>
      <c r="D12" s="25"/>
    </row>
    <row r="13" spans="1:4" ht="63.75" customHeight="1" x14ac:dyDescent="0.2">
      <c r="A13" s="16" t="s">
        <v>62</v>
      </c>
      <c r="B13" s="25">
        <v>0</v>
      </c>
      <c r="C13" s="25">
        <v>0</v>
      </c>
      <c r="D13" s="25">
        <v>0</v>
      </c>
    </row>
    <row r="14" spans="1:4" ht="15.75" x14ac:dyDescent="0.2">
      <c r="A14" s="16" t="s">
        <v>61</v>
      </c>
      <c r="B14" s="25"/>
      <c r="C14" s="25"/>
      <c r="D14" s="25"/>
    </row>
    <row r="15" spans="1:4" ht="15.75" x14ac:dyDescent="0.2">
      <c r="A15" s="16" t="s">
        <v>46</v>
      </c>
      <c r="B15" s="25">
        <f>B13/100*B14</f>
        <v>0</v>
      </c>
      <c r="C15" s="25">
        <f>C13/100*C14</f>
        <v>0</v>
      </c>
      <c r="D15" s="25">
        <f>D13/100*D14</f>
        <v>0</v>
      </c>
    </row>
    <row r="16" spans="1:4" ht="15.75" x14ac:dyDescent="0.2">
      <c r="A16" s="16"/>
      <c r="B16" s="25"/>
      <c r="C16" s="25"/>
      <c r="D16" s="25"/>
    </row>
    <row r="17" spans="1:4" ht="31.5" x14ac:dyDescent="0.2">
      <c r="A17" s="16" t="s">
        <v>60</v>
      </c>
      <c r="B17" s="25">
        <v>200000</v>
      </c>
      <c r="C17" s="25">
        <v>3600000</v>
      </c>
      <c r="D17" s="25">
        <v>3740000</v>
      </c>
    </row>
    <row r="18" spans="1:4" ht="15.75" x14ac:dyDescent="0.2">
      <c r="A18" s="16" t="s">
        <v>44</v>
      </c>
      <c r="B18" s="25">
        <v>100</v>
      </c>
      <c r="C18" s="25">
        <v>100</v>
      </c>
      <c r="D18" s="25">
        <v>100</v>
      </c>
    </row>
    <row r="19" spans="1:4" ht="15.75" x14ac:dyDescent="0.2">
      <c r="A19" s="16"/>
      <c r="B19" s="25"/>
      <c r="C19" s="25"/>
      <c r="D19" s="25"/>
    </row>
    <row r="20" spans="1:4" ht="18.75" customHeight="1" x14ac:dyDescent="0.2">
      <c r="A20" s="16" t="s">
        <v>59</v>
      </c>
      <c r="B20" s="25">
        <v>0</v>
      </c>
      <c r="C20" s="25">
        <v>0</v>
      </c>
      <c r="D20" s="25">
        <v>0</v>
      </c>
    </row>
    <row r="21" spans="1:4" ht="15.75" x14ac:dyDescent="0.2">
      <c r="A21" s="16" t="s">
        <v>44</v>
      </c>
      <c r="B21" s="25">
        <v>30</v>
      </c>
      <c r="C21" s="25">
        <v>30</v>
      </c>
      <c r="D21" s="25">
        <v>30</v>
      </c>
    </row>
    <row r="22" spans="1:4" ht="15.75" x14ac:dyDescent="0.2">
      <c r="A22" s="16" t="s">
        <v>46</v>
      </c>
      <c r="B22" s="25">
        <f>B20/100*B21</f>
        <v>0</v>
      </c>
      <c r="C22" s="25">
        <f>C20/100*C21</f>
        <v>0</v>
      </c>
      <c r="D22" s="25">
        <f>D20/100*D21</f>
        <v>0</v>
      </c>
    </row>
    <row r="23" spans="1:4" ht="15.75" x14ac:dyDescent="0.2">
      <c r="A23" s="16"/>
      <c r="B23" s="25"/>
      <c r="C23" s="25"/>
      <c r="D23" s="25"/>
    </row>
    <row r="24" spans="1:4" ht="18.75" customHeight="1" x14ac:dyDescent="0.2">
      <c r="A24" s="16" t="s">
        <v>58</v>
      </c>
      <c r="B24" s="25">
        <v>20000</v>
      </c>
      <c r="C24" s="25">
        <v>20000</v>
      </c>
      <c r="D24" s="25">
        <v>20000</v>
      </c>
    </row>
    <row r="25" spans="1:4" ht="15.75" x14ac:dyDescent="0.2">
      <c r="A25" s="16" t="s">
        <v>55</v>
      </c>
      <c r="B25" s="25">
        <v>100</v>
      </c>
      <c r="C25" s="25">
        <v>100</v>
      </c>
      <c r="D25" s="25">
        <v>100</v>
      </c>
    </row>
    <row r="26" spans="1:4" ht="15.75" x14ac:dyDescent="0.2">
      <c r="A26" s="16"/>
      <c r="B26" s="25"/>
      <c r="C26" s="25"/>
      <c r="D26" s="25"/>
    </row>
    <row r="27" spans="1:4" ht="15.75" x14ac:dyDescent="0.2">
      <c r="A27" s="16" t="s">
        <v>57</v>
      </c>
      <c r="B27" s="25">
        <v>916000</v>
      </c>
      <c r="C27" s="25">
        <v>919000</v>
      </c>
      <c r="D27" s="25">
        <v>922000</v>
      </c>
    </row>
    <row r="28" spans="1:4" ht="15.75" x14ac:dyDescent="0.2">
      <c r="A28" s="16" t="s">
        <v>55</v>
      </c>
      <c r="B28" s="25">
        <v>100</v>
      </c>
      <c r="C28" s="25">
        <v>100</v>
      </c>
      <c r="D28" s="25">
        <v>100</v>
      </c>
    </row>
    <row r="29" spans="1:4" ht="15.75" x14ac:dyDescent="0.2">
      <c r="A29" s="16"/>
      <c r="B29" s="25"/>
      <c r="C29" s="25"/>
      <c r="D29" s="25"/>
    </row>
    <row r="30" spans="1:4" ht="15.75" x14ac:dyDescent="0.2">
      <c r="A30" s="16" t="s">
        <v>56</v>
      </c>
      <c r="B30" s="25">
        <v>0</v>
      </c>
      <c r="C30" s="25">
        <v>0</v>
      </c>
      <c r="D30" s="25">
        <v>0</v>
      </c>
    </row>
    <row r="31" spans="1:4" ht="15.75" x14ac:dyDescent="0.2">
      <c r="A31" s="16" t="s">
        <v>55</v>
      </c>
      <c r="B31" s="25">
        <v>100</v>
      </c>
      <c r="C31" s="25">
        <v>100</v>
      </c>
      <c r="D31" s="25">
        <v>100</v>
      </c>
    </row>
    <row r="32" spans="1:4" ht="15.75" x14ac:dyDescent="0.2">
      <c r="A32" s="16"/>
      <c r="B32" s="25"/>
      <c r="C32" s="25"/>
      <c r="D32" s="25"/>
    </row>
    <row r="33" spans="1:4" ht="78.75" x14ac:dyDescent="0.2">
      <c r="A33" s="16" t="s">
        <v>54</v>
      </c>
      <c r="B33" s="25">
        <v>0</v>
      </c>
      <c r="C33" s="25">
        <v>0</v>
      </c>
      <c r="D33" s="25">
        <v>0</v>
      </c>
    </row>
    <row r="34" spans="1:4" ht="15.75" x14ac:dyDescent="0.2">
      <c r="A34" s="16" t="s">
        <v>52</v>
      </c>
      <c r="B34" s="25"/>
      <c r="C34" s="25"/>
      <c r="D34" s="25"/>
    </row>
    <row r="35" spans="1:4" ht="15.75" x14ac:dyDescent="0.2">
      <c r="A35" s="16" t="s">
        <v>46</v>
      </c>
      <c r="B35" s="25">
        <f>B33/100*B34</f>
        <v>0</v>
      </c>
      <c r="C35" s="25">
        <f>C33/100*C34</f>
        <v>0</v>
      </c>
      <c r="D35" s="25">
        <f>D33/100*D34</f>
        <v>0</v>
      </c>
    </row>
    <row r="36" spans="1:4" ht="15.75" x14ac:dyDescent="0.2">
      <c r="A36" s="16"/>
      <c r="B36" s="25"/>
      <c r="C36" s="25"/>
      <c r="D36" s="25"/>
    </row>
    <row r="37" spans="1:4" ht="80.25" customHeight="1" x14ac:dyDescent="0.2">
      <c r="A37" s="16" t="s">
        <v>53</v>
      </c>
      <c r="B37" s="25">
        <v>1020500</v>
      </c>
      <c r="C37" s="25">
        <v>1020500</v>
      </c>
      <c r="D37" s="25">
        <v>1020500</v>
      </c>
    </row>
    <row r="38" spans="1:4" ht="15.75" x14ac:dyDescent="0.2">
      <c r="A38" s="16" t="s">
        <v>52</v>
      </c>
      <c r="B38" s="25">
        <v>100</v>
      </c>
      <c r="C38" s="25">
        <v>100</v>
      </c>
      <c r="D38" s="25">
        <v>100</v>
      </c>
    </row>
    <row r="39" spans="1:4" ht="15.75" x14ac:dyDescent="0.2">
      <c r="A39" s="16"/>
      <c r="B39" s="25"/>
      <c r="C39" s="25"/>
      <c r="D39" s="25"/>
    </row>
    <row r="40" spans="1:4" ht="78.75" x14ac:dyDescent="0.2">
      <c r="A40" s="16" t="s">
        <v>51</v>
      </c>
      <c r="B40" s="25">
        <v>0</v>
      </c>
      <c r="C40" s="25">
        <v>0</v>
      </c>
      <c r="D40" s="25">
        <v>0</v>
      </c>
    </row>
    <row r="41" spans="1:4" ht="15.75" x14ac:dyDescent="0.2">
      <c r="A41" s="16" t="s">
        <v>49</v>
      </c>
      <c r="B41" s="25">
        <v>100</v>
      </c>
      <c r="C41" s="25">
        <v>100</v>
      </c>
      <c r="D41" s="25">
        <v>100</v>
      </c>
    </row>
    <row r="42" spans="1:4" ht="15.75" x14ac:dyDescent="0.2">
      <c r="A42" s="16"/>
      <c r="B42" s="25"/>
      <c r="C42" s="25"/>
      <c r="D42" s="25"/>
    </row>
    <row r="43" spans="1:4" ht="31.5" x14ac:dyDescent="0.2">
      <c r="A43" s="16" t="s">
        <v>50</v>
      </c>
      <c r="B43" s="25">
        <v>0</v>
      </c>
      <c r="C43" s="25">
        <v>0</v>
      </c>
      <c r="D43" s="25">
        <v>0</v>
      </c>
    </row>
    <row r="44" spans="1:4" ht="15.75" x14ac:dyDescent="0.2">
      <c r="A44" s="16" t="s">
        <v>49</v>
      </c>
      <c r="B44" s="25">
        <v>100</v>
      </c>
      <c r="C44" s="25">
        <v>100</v>
      </c>
      <c r="D44" s="25">
        <v>100</v>
      </c>
    </row>
    <row r="45" spans="1:4" ht="15.75" x14ac:dyDescent="0.2">
      <c r="A45" s="16"/>
      <c r="B45" s="25"/>
      <c r="C45" s="25"/>
      <c r="D45" s="25"/>
    </row>
    <row r="46" spans="1:4" ht="94.5" x14ac:dyDescent="0.2">
      <c r="A46" s="16" t="s">
        <v>48</v>
      </c>
      <c r="B46" s="25">
        <v>0</v>
      </c>
      <c r="C46" s="25">
        <v>0</v>
      </c>
      <c r="D46" s="25">
        <v>0</v>
      </c>
    </row>
    <row r="47" spans="1:4" ht="15.75" x14ac:dyDescent="0.2">
      <c r="A47" s="16" t="s">
        <v>44</v>
      </c>
      <c r="B47" s="25"/>
      <c r="C47" s="25"/>
      <c r="D47" s="25"/>
    </row>
    <row r="48" spans="1:4" ht="15.75" x14ac:dyDescent="0.2">
      <c r="A48" s="16"/>
      <c r="B48" s="25"/>
      <c r="C48" s="25"/>
      <c r="D48" s="25"/>
    </row>
    <row r="49" spans="1:4" ht="31.5" x14ac:dyDescent="0.2">
      <c r="A49" s="16" t="s">
        <v>47</v>
      </c>
      <c r="B49" s="25">
        <v>0</v>
      </c>
      <c r="C49" s="25">
        <v>0</v>
      </c>
      <c r="D49" s="25">
        <v>0</v>
      </c>
    </row>
    <row r="50" spans="1:4" ht="15.75" x14ac:dyDescent="0.2">
      <c r="A50" s="16" t="s">
        <v>44</v>
      </c>
      <c r="B50" s="25"/>
      <c r="C50" s="25"/>
      <c r="D50" s="25"/>
    </row>
    <row r="51" spans="1:4" ht="15.75" x14ac:dyDescent="0.2">
      <c r="A51" s="16" t="s">
        <v>46</v>
      </c>
      <c r="B51" s="25">
        <f>B49/100*B50</f>
        <v>0</v>
      </c>
      <c r="C51" s="25">
        <f>C49/100*C50</f>
        <v>0</v>
      </c>
      <c r="D51" s="25">
        <f>D49/100*D50</f>
        <v>0</v>
      </c>
    </row>
    <row r="52" spans="1:4" ht="15.75" x14ac:dyDescent="0.2">
      <c r="A52" s="16"/>
      <c r="B52" s="25"/>
      <c r="C52" s="25"/>
      <c r="D52" s="25"/>
    </row>
    <row r="53" spans="1:4" ht="51" customHeight="1" x14ac:dyDescent="0.2">
      <c r="A53" s="16" t="s">
        <v>45</v>
      </c>
      <c r="B53" s="25"/>
      <c r="C53" s="25"/>
      <c r="D53" s="25"/>
    </row>
    <row r="54" spans="1:4" ht="15.75" x14ac:dyDescent="0.2">
      <c r="A54" s="16" t="s">
        <v>44</v>
      </c>
      <c r="B54" s="25">
        <v>100</v>
      </c>
      <c r="C54" s="25">
        <v>100</v>
      </c>
      <c r="D54" s="25">
        <v>100</v>
      </c>
    </row>
    <row r="55" spans="1:4" ht="15.75" x14ac:dyDescent="0.2">
      <c r="A55" s="16"/>
      <c r="B55" s="25"/>
      <c r="C55" s="25"/>
      <c r="D55" s="25"/>
    </row>
    <row r="56" spans="1:4" ht="15.75" x14ac:dyDescent="0.2">
      <c r="A56" s="41" t="s">
        <v>43</v>
      </c>
      <c r="B56" s="40">
        <f>B7+B17+B22+B24+B27+B30+B33+B37+B40+B43+B46+B53+B11</f>
        <v>2491500</v>
      </c>
      <c r="C56" s="40">
        <f>C7+C17+C22+C24+C27+C30+C33+C37+C40+C43+C46+C53+C11</f>
        <v>5909500</v>
      </c>
      <c r="D56" s="40">
        <f>D7+D17+D22+D24+D27+D30+D33+D37+D40+D43+D46+D53+D11</f>
        <v>6067500</v>
      </c>
    </row>
    <row r="57" spans="1:4" ht="15.75" x14ac:dyDescent="0.2">
      <c r="A57" s="41" t="s">
        <v>42</v>
      </c>
      <c r="B57" s="40">
        <f>B58+B79+B82+B62</f>
        <v>8575577.2300000004</v>
      </c>
      <c r="C57" s="40">
        <f>C58+C79+C82+C62</f>
        <v>2865427.34</v>
      </c>
      <c r="D57" s="40">
        <f>D58+D79+D82+D62</f>
        <v>2482324.17</v>
      </c>
    </row>
    <row r="58" spans="1:4" ht="15.75" x14ac:dyDescent="0.2">
      <c r="A58" s="41" t="s">
        <v>41</v>
      </c>
      <c r="B58" s="40">
        <f>B60+B61</f>
        <v>6572887</v>
      </c>
      <c r="C58" s="40">
        <f>C60+C61</f>
        <v>2705585</v>
      </c>
      <c r="D58" s="40">
        <f>D60+D61</f>
        <v>2306919.6</v>
      </c>
    </row>
    <row r="59" spans="1:4" ht="15.75" x14ac:dyDescent="0.2">
      <c r="A59" s="16" t="s">
        <v>10</v>
      </c>
      <c r="B59" s="25"/>
      <c r="C59" s="25"/>
      <c r="D59" s="25"/>
    </row>
    <row r="60" spans="1:4" ht="31.5" x14ac:dyDescent="0.2">
      <c r="A60" s="16" t="s">
        <v>40</v>
      </c>
      <c r="B60" s="25">
        <v>2671343</v>
      </c>
      <c r="C60" s="25">
        <v>2705585</v>
      </c>
      <c r="D60" s="25">
        <v>2306919.6</v>
      </c>
    </row>
    <row r="61" spans="1:4" ht="31.5" x14ac:dyDescent="0.2">
      <c r="A61" s="16" t="s">
        <v>39</v>
      </c>
      <c r="B61" s="25">
        <v>3901544</v>
      </c>
      <c r="C61" s="25"/>
      <c r="D61" s="25"/>
    </row>
    <row r="62" spans="1:4" ht="15.75" x14ac:dyDescent="0.2">
      <c r="A62" s="41" t="s">
        <v>38</v>
      </c>
      <c r="B62" s="38">
        <f>SUM(B64:B78)</f>
        <v>11107.82</v>
      </c>
      <c r="C62" s="38">
        <f>SUM(C64:C78)</f>
        <v>11242.34</v>
      </c>
      <c r="D62" s="38">
        <f>SUM(D64:D78)</f>
        <v>11204.57</v>
      </c>
    </row>
    <row r="63" spans="1:4" ht="15.75" x14ac:dyDescent="0.2">
      <c r="A63" s="16" t="s">
        <v>10</v>
      </c>
      <c r="B63" s="25"/>
      <c r="C63" s="25"/>
      <c r="D63" s="25"/>
    </row>
    <row r="64" spans="1:4" ht="15.75" x14ac:dyDescent="0.2">
      <c r="A64" s="16" t="s">
        <v>37</v>
      </c>
      <c r="B64" s="25">
        <v>11107.82</v>
      </c>
      <c r="C64" s="25">
        <v>11242.34</v>
      </c>
      <c r="D64" s="25">
        <v>11204.57</v>
      </c>
    </row>
    <row r="65" spans="1:4" ht="31.5" x14ac:dyDescent="0.2">
      <c r="A65" s="16" t="s">
        <v>36</v>
      </c>
      <c r="B65" s="25">
        <v>0</v>
      </c>
      <c r="C65" s="25">
        <v>0</v>
      </c>
      <c r="D65" s="25">
        <v>0</v>
      </c>
    </row>
    <row r="66" spans="1:4" ht="54" customHeight="1" x14ac:dyDescent="0.2">
      <c r="A66" s="16" t="s">
        <v>35</v>
      </c>
      <c r="B66" s="25">
        <v>0</v>
      </c>
      <c r="C66" s="25">
        <v>0</v>
      </c>
      <c r="D66" s="25">
        <v>0</v>
      </c>
    </row>
    <row r="67" spans="1:4" ht="47.25" x14ac:dyDescent="0.2">
      <c r="A67" s="16" t="s">
        <v>34</v>
      </c>
      <c r="B67" s="25">
        <v>0</v>
      </c>
      <c r="C67" s="25">
        <v>0</v>
      </c>
      <c r="D67" s="25">
        <v>0</v>
      </c>
    </row>
    <row r="68" spans="1:4" ht="78.75" x14ac:dyDescent="0.2">
      <c r="A68" s="16" t="s">
        <v>33</v>
      </c>
      <c r="B68" s="25">
        <v>0</v>
      </c>
      <c r="C68" s="25">
        <v>0</v>
      </c>
      <c r="D68" s="25">
        <v>0</v>
      </c>
    </row>
    <row r="69" spans="1:4" ht="31.5" x14ac:dyDescent="0.2">
      <c r="A69" s="16" t="s">
        <v>32</v>
      </c>
      <c r="B69" s="25">
        <v>0</v>
      </c>
      <c r="C69" s="25">
        <v>0</v>
      </c>
      <c r="D69" s="25">
        <v>0</v>
      </c>
    </row>
    <row r="70" spans="1:4" ht="94.5" x14ac:dyDescent="0.2">
      <c r="A70" s="16" t="s">
        <v>31</v>
      </c>
      <c r="B70" s="25">
        <v>0</v>
      </c>
      <c r="C70" s="25">
        <v>0</v>
      </c>
      <c r="D70" s="25">
        <v>0</v>
      </c>
    </row>
    <row r="71" spans="1:4" ht="78.75" x14ac:dyDescent="0.2">
      <c r="A71" s="16" t="s">
        <v>30</v>
      </c>
      <c r="B71" s="25">
        <v>0</v>
      </c>
      <c r="C71" s="25">
        <v>0</v>
      </c>
      <c r="D71" s="25">
        <v>0</v>
      </c>
    </row>
    <row r="72" spans="1:4" ht="31.5" x14ac:dyDescent="0.2">
      <c r="A72" s="16" t="s">
        <v>29</v>
      </c>
      <c r="B72" s="25">
        <v>0</v>
      </c>
      <c r="C72" s="25">
        <v>0</v>
      </c>
      <c r="D72" s="25">
        <v>0</v>
      </c>
    </row>
    <row r="73" spans="1:4" ht="63" x14ac:dyDescent="0.2">
      <c r="A73" s="16" t="s">
        <v>28</v>
      </c>
      <c r="B73" s="25">
        <v>0</v>
      </c>
      <c r="C73" s="25">
        <v>0</v>
      </c>
      <c r="D73" s="25">
        <v>0</v>
      </c>
    </row>
    <row r="74" spans="1:4" ht="31.5" x14ac:dyDescent="0.2">
      <c r="A74" s="16" t="s">
        <v>27</v>
      </c>
      <c r="B74" s="25">
        <v>0</v>
      </c>
      <c r="C74" s="25">
        <v>0</v>
      </c>
      <c r="D74" s="25">
        <v>0</v>
      </c>
    </row>
    <row r="75" spans="1:4" ht="61.5" customHeight="1" x14ac:dyDescent="0.2">
      <c r="A75" s="16" t="s">
        <v>26</v>
      </c>
      <c r="B75" s="25">
        <v>0</v>
      </c>
      <c r="C75" s="25">
        <v>0</v>
      </c>
      <c r="D75" s="25">
        <v>0</v>
      </c>
    </row>
    <row r="76" spans="1:4" ht="24" customHeight="1" x14ac:dyDescent="0.2">
      <c r="A76" s="16" t="s">
        <v>25</v>
      </c>
      <c r="B76" s="25">
        <v>0</v>
      </c>
      <c r="C76" s="25">
        <v>0</v>
      </c>
      <c r="D76" s="25">
        <v>0</v>
      </c>
    </row>
    <row r="77" spans="1:4" ht="21.75" customHeight="1" x14ac:dyDescent="0.2">
      <c r="A77" s="16" t="s">
        <v>24</v>
      </c>
      <c r="B77" s="25">
        <v>0</v>
      </c>
      <c r="C77" s="25">
        <v>0</v>
      </c>
      <c r="D77" s="25">
        <v>0</v>
      </c>
    </row>
    <row r="78" spans="1:4" ht="21.75" customHeight="1" x14ac:dyDescent="0.2">
      <c r="A78" s="16"/>
      <c r="B78" s="25"/>
      <c r="C78" s="25"/>
      <c r="D78" s="25"/>
    </row>
    <row r="79" spans="1:4" ht="15.75" x14ac:dyDescent="0.2">
      <c r="A79" s="41" t="s">
        <v>23</v>
      </c>
      <c r="B79" s="40">
        <f>B81</f>
        <v>136600</v>
      </c>
      <c r="C79" s="40">
        <f>C81</f>
        <v>148600</v>
      </c>
      <c r="D79" s="40">
        <f>D81</f>
        <v>164200</v>
      </c>
    </row>
    <row r="80" spans="1:4" ht="15.75" x14ac:dyDescent="0.2">
      <c r="A80" s="16" t="s">
        <v>10</v>
      </c>
      <c r="B80" s="25"/>
      <c r="C80" s="25"/>
      <c r="D80" s="25"/>
    </row>
    <row r="81" spans="1:4" ht="75" customHeight="1" x14ac:dyDescent="0.2">
      <c r="A81" s="33" t="s">
        <v>22</v>
      </c>
      <c r="B81" s="12">
        <v>136600</v>
      </c>
      <c r="C81" s="12">
        <v>148600</v>
      </c>
      <c r="D81" s="12">
        <v>164200</v>
      </c>
    </row>
    <row r="82" spans="1:4" ht="21.6" customHeight="1" x14ac:dyDescent="0.2">
      <c r="A82" s="39" t="s">
        <v>21</v>
      </c>
      <c r="B82" s="38">
        <f>SUM(B84:B87)</f>
        <v>1854982.41</v>
      </c>
      <c r="C82" s="38">
        <f>SUM(C84:C87)</f>
        <v>0</v>
      </c>
      <c r="D82" s="38">
        <f>SUM(D84:D87)</f>
        <v>0</v>
      </c>
    </row>
    <row r="83" spans="1:4" ht="16.149999999999999" customHeight="1" x14ac:dyDescent="0.2">
      <c r="A83" s="37" t="s">
        <v>10</v>
      </c>
      <c r="B83" s="36"/>
      <c r="C83" s="25"/>
      <c r="D83" s="35"/>
    </row>
    <row r="84" spans="1:4" ht="19.899999999999999" customHeight="1" x14ac:dyDescent="0.2">
      <c r="A84" s="33" t="s">
        <v>20</v>
      </c>
      <c r="B84" s="32">
        <v>1582127.41</v>
      </c>
      <c r="C84" s="34"/>
      <c r="D84" s="34"/>
    </row>
    <row r="85" spans="1:4" ht="37.15" customHeight="1" x14ac:dyDescent="0.2">
      <c r="A85" s="33" t="s">
        <v>19</v>
      </c>
      <c r="B85" s="25"/>
      <c r="C85" s="25"/>
      <c r="D85" s="25"/>
    </row>
    <row r="86" spans="1:4" ht="37.9" customHeight="1" x14ac:dyDescent="0.2">
      <c r="A86" s="33" t="s">
        <v>18</v>
      </c>
      <c r="B86" s="32">
        <v>272855</v>
      </c>
      <c r="C86" s="31"/>
      <c r="D86" s="30"/>
    </row>
    <row r="87" spans="1:4" ht="22.9" customHeight="1" thickBot="1" x14ac:dyDescent="0.25">
      <c r="A87" s="6" t="s">
        <v>17</v>
      </c>
      <c r="B87" s="9"/>
      <c r="C87" s="9"/>
      <c r="D87" s="9"/>
    </row>
    <row r="88" spans="1:4" ht="16.5" thickBot="1" x14ac:dyDescent="0.25">
      <c r="A88" s="29" t="s">
        <v>16</v>
      </c>
      <c r="B88" s="28">
        <f>B56+B57</f>
        <v>11067077.23</v>
      </c>
      <c r="C88" s="28">
        <f>C56+C57</f>
        <v>8774927.3399999999</v>
      </c>
      <c r="D88" s="28">
        <f>D56+D57</f>
        <v>8549824.1699999999</v>
      </c>
    </row>
    <row r="89" spans="1:4" ht="16.5" thickBot="1" x14ac:dyDescent="0.25">
      <c r="A89" s="27" t="s">
        <v>15</v>
      </c>
      <c r="B89" s="26">
        <f>B88-B104</f>
        <v>11067077.23</v>
      </c>
      <c r="C89" s="26">
        <f>C88-C104</f>
        <v>8774927.3399999999</v>
      </c>
      <c r="D89" s="26">
        <f>D88-D104</f>
        <v>8549824.1699999999</v>
      </c>
    </row>
    <row r="90" spans="1:4" ht="15.75" x14ac:dyDescent="0.2">
      <c r="A90" s="19" t="s">
        <v>10</v>
      </c>
      <c r="B90" s="18"/>
      <c r="C90" s="18"/>
      <c r="D90" s="17"/>
    </row>
    <row r="91" spans="1:4" ht="15.75" x14ac:dyDescent="0.2">
      <c r="A91" s="16" t="s">
        <v>14</v>
      </c>
      <c r="B91" s="15">
        <v>27600</v>
      </c>
      <c r="C91" s="15"/>
      <c r="D91" s="25"/>
    </row>
    <row r="92" spans="1:4" ht="31.5" x14ac:dyDescent="0.2">
      <c r="A92" s="16" t="s">
        <v>13</v>
      </c>
      <c r="B92" s="15">
        <v>29600</v>
      </c>
      <c r="C92" s="15"/>
      <c r="D92" s="25"/>
    </row>
    <row r="93" spans="1:4" ht="15.75" x14ac:dyDescent="0.2">
      <c r="A93" s="24" t="s">
        <v>12</v>
      </c>
      <c r="B93" s="23">
        <v>3000</v>
      </c>
      <c r="C93" s="23"/>
      <c r="D93" s="22"/>
    </row>
    <row r="94" spans="1:4" ht="16.5" thickBot="1" x14ac:dyDescent="0.25">
      <c r="A94" s="24"/>
      <c r="B94" s="23"/>
      <c r="C94" s="23"/>
      <c r="D94" s="22"/>
    </row>
    <row r="95" spans="1:4" ht="32.25" thickBot="1" x14ac:dyDescent="0.25">
      <c r="A95" s="21" t="s">
        <v>11</v>
      </c>
      <c r="B95" s="20">
        <f>SUM(B97:B102)</f>
        <v>3901544</v>
      </c>
      <c r="C95" s="20">
        <v>0</v>
      </c>
      <c r="D95" s="20">
        <f>SUM(D97:D106)</f>
        <v>0</v>
      </c>
    </row>
    <row r="96" spans="1:4" ht="15.75" x14ac:dyDescent="0.2">
      <c r="A96" s="19" t="s">
        <v>10</v>
      </c>
      <c r="B96" s="18"/>
      <c r="C96" s="18"/>
      <c r="D96" s="17"/>
    </row>
    <row r="97" spans="1:4" ht="31.5" x14ac:dyDescent="0.2">
      <c r="A97" s="16" t="s">
        <v>9</v>
      </c>
      <c r="B97" s="15">
        <v>210924</v>
      </c>
      <c r="C97" s="15"/>
      <c r="D97" s="15"/>
    </row>
    <row r="98" spans="1:4" ht="31.5" x14ac:dyDescent="0.2">
      <c r="A98" s="16" t="s">
        <v>8</v>
      </c>
      <c r="B98" s="15">
        <v>168119</v>
      </c>
      <c r="C98" s="15"/>
      <c r="D98" s="15"/>
    </row>
    <row r="99" spans="1:4" ht="110.25" x14ac:dyDescent="0.2">
      <c r="A99" s="11" t="s">
        <v>7</v>
      </c>
      <c r="B99" s="15">
        <v>153880</v>
      </c>
      <c r="C99" s="15"/>
      <c r="D99" s="15"/>
    </row>
    <row r="100" spans="1:4" ht="15.75" x14ac:dyDescent="0.2">
      <c r="A100" s="11" t="s">
        <v>6</v>
      </c>
      <c r="B100" s="13">
        <v>68621</v>
      </c>
      <c r="C100" s="13"/>
      <c r="D100" s="12"/>
    </row>
    <row r="101" spans="1:4" ht="15.75" x14ac:dyDescent="0.2">
      <c r="A101" s="14" t="s">
        <v>5</v>
      </c>
      <c r="B101" s="13"/>
      <c r="C101" s="13"/>
      <c r="D101" s="12"/>
    </row>
    <row r="102" spans="1:4" ht="16.5" thickBot="1" x14ac:dyDescent="0.25">
      <c r="A102" s="11" t="s">
        <v>4</v>
      </c>
      <c r="B102" s="10">
        <v>3300000</v>
      </c>
      <c r="C102" s="10"/>
      <c r="D102" s="9"/>
    </row>
    <row r="103" spans="1:4" ht="32.25" thickBot="1" x14ac:dyDescent="0.25">
      <c r="A103" s="8" t="s">
        <v>3</v>
      </c>
      <c r="B103" s="7">
        <f>B104</f>
        <v>0</v>
      </c>
      <c r="C103" s="7">
        <f>C104</f>
        <v>0</v>
      </c>
      <c r="D103" s="7">
        <f>D104</f>
        <v>0</v>
      </c>
    </row>
    <row r="104" spans="1:4" ht="32.25" thickBot="1" x14ac:dyDescent="0.25">
      <c r="A104" s="6" t="s">
        <v>2</v>
      </c>
      <c r="B104" s="5"/>
      <c r="C104" s="5"/>
      <c r="D104" s="4"/>
    </row>
    <row r="105" spans="1:4" ht="19.5" customHeight="1" x14ac:dyDescent="0.25">
      <c r="A105" s="3"/>
      <c r="B105" s="3"/>
    </row>
    <row r="106" spans="1:4" ht="19.5" customHeight="1" x14ac:dyDescent="0.25">
      <c r="A106" s="48" t="s">
        <v>1</v>
      </c>
      <c r="B106" s="48"/>
    </row>
    <row r="107" spans="1:4" ht="19.5" customHeight="1" x14ac:dyDescent="0.25">
      <c r="A107" s="45" t="s">
        <v>0</v>
      </c>
      <c r="B107" s="45"/>
      <c r="C107" s="46"/>
      <c r="D107" s="46"/>
    </row>
    <row r="109" spans="1:4" ht="15.75" x14ac:dyDescent="0.25">
      <c r="A109" s="2">
        <v>44426</v>
      </c>
    </row>
  </sheetData>
  <mergeCells count="3">
    <mergeCell ref="A107:D107"/>
    <mergeCell ref="A1:D1"/>
    <mergeCell ref="A106:B106"/>
  </mergeCells>
  <pageMargins left="0.39370078740157483" right="0" top="0.98425196850393704" bottom="0.98425196850393704" header="0.51181102362204722" footer="0.51181102362204722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СтХутор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Sorokina</dc:creator>
  <cp:lastModifiedBy>Пользователь</cp:lastModifiedBy>
  <cp:lastPrinted>2023-11-23T10:52:31Z</cp:lastPrinted>
  <dcterms:created xsi:type="dcterms:W3CDTF">2023-11-23T08:44:01Z</dcterms:created>
  <dcterms:modified xsi:type="dcterms:W3CDTF">2023-11-23T10:53:45Z</dcterms:modified>
</cp:coreProperties>
</file>